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80"/>
  </bookViews>
  <sheets>
    <sheet name="Leistungsverzeichnis" sheetId="2" r:id="rId1"/>
  </sheets>
  <definedNames>
    <definedName name="_xlnm.Print_Area" localSheetId="0">Leistungsverzeichnis!$A$1:$G$84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2" l="1"/>
  <c r="F55" i="2" s="1"/>
  <c r="E52" i="2"/>
  <c r="E49" i="2"/>
  <c r="E46" i="2"/>
  <c r="E43" i="2"/>
  <c r="E40" i="2"/>
  <c r="F40" i="2" s="1"/>
  <c r="E30" i="2"/>
  <c r="F30" i="2" s="1"/>
  <c r="E29" i="2"/>
  <c r="F29" i="2" s="1"/>
  <c r="E26" i="2"/>
  <c r="F26" i="2" s="1"/>
  <c r="E25" i="2"/>
  <c r="F25" i="2" s="1"/>
  <c r="E22" i="2"/>
  <c r="F22" i="2" s="1"/>
  <c r="E21" i="2"/>
  <c r="F21" i="2" s="1"/>
  <c r="E18" i="2"/>
  <c r="F18" i="2" s="1"/>
  <c r="E17" i="2"/>
  <c r="F17" i="2" s="1"/>
  <c r="E14" i="2"/>
  <c r="F14" i="2" s="1"/>
  <c r="E13" i="2"/>
  <c r="F13" i="2" s="1"/>
  <c r="E10" i="2"/>
  <c r="F10" i="2" s="1"/>
  <c r="E9" i="2"/>
  <c r="F9" i="2" s="1"/>
  <c r="F36" i="2"/>
  <c r="F28" i="2"/>
  <c r="F24" i="2"/>
  <c r="F20" i="2"/>
  <c r="F16" i="2"/>
  <c r="F46" i="2" l="1"/>
  <c r="F43" i="2"/>
  <c r="F52" i="2"/>
  <c r="F49" i="2"/>
  <c r="F82" i="2"/>
  <c r="F81" i="2"/>
  <c r="F80" i="2"/>
  <c r="F79" i="2"/>
  <c r="E60" i="2" l="1"/>
  <c r="E69" i="2" l="1"/>
  <c r="F69" i="2" s="1"/>
  <c r="E70" i="2"/>
  <c r="F70" i="2" s="1"/>
  <c r="E71" i="2"/>
  <c r="F71" i="2" s="1"/>
  <c r="E72" i="2"/>
  <c r="E64" i="2"/>
  <c r="F64" i="2" s="1"/>
  <c r="E63" i="2"/>
  <c r="F63" i="2" s="1"/>
  <c r="F76" i="2"/>
  <c r="F68" i="2"/>
  <c r="F67" i="2"/>
  <c r="F54" i="2"/>
  <c r="F51" i="2"/>
  <c r="F48" i="2"/>
  <c r="F45" i="2"/>
  <c r="F42" i="2"/>
  <c r="F39" i="2"/>
  <c r="E33" i="2"/>
  <c r="F33" i="2" s="1"/>
  <c r="E32" i="2"/>
  <c r="F32" i="2" s="1"/>
  <c r="E62" i="2"/>
  <c r="F62" i="2" s="1"/>
  <c r="E61" i="2"/>
  <c r="F61" i="2" s="1"/>
  <c r="E59" i="2"/>
  <c r="F59" i="2" s="1"/>
  <c r="E58" i="2"/>
  <c r="E34" i="2"/>
  <c r="F34" i="2" s="1"/>
  <c r="E35" i="2"/>
  <c r="F35" i="2" s="1"/>
  <c r="F12" i="2"/>
  <c r="F8" i="2"/>
  <c r="F72" i="2" l="1"/>
  <c r="E73" i="2"/>
  <c r="F73" i="2" s="1"/>
  <c r="F58" i="2"/>
  <c r="F60" i="2" l="1"/>
  <c r="F84" i="2" l="1"/>
</calcChain>
</file>

<file path=xl/sharedStrings.xml><?xml version="1.0" encoding="utf-8"?>
<sst xmlns="http://schemas.openxmlformats.org/spreadsheetml/2006/main" count="191" uniqueCount="92">
  <si>
    <t>Hinweise</t>
  </si>
  <si>
    <t>Art</t>
  </si>
  <si>
    <t>Muss</t>
  </si>
  <si>
    <t>Kann</t>
  </si>
  <si>
    <t>Hinweis</t>
  </si>
  <si>
    <t>Variante Niederflur 12m, 2-türig, Stadtausführung (Klasse I)</t>
  </si>
  <si>
    <t>wenn nicht angeboten, wird in der Bewertung der Preis für den Bustyp der nächst höheren Kapazität angesetzt</t>
  </si>
  <si>
    <t>Variante Niederflur 15m, 3-türig, Stadtausführung (Klasse I)</t>
  </si>
  <si>
    <t>Variante Niederflur 18m, Gelenk, Stadtausführung (Klasse I)</t>
  </si>
  <si>
    <t>Option</t>
  </si>
  <si>
    <t>Option Digitale Außenspiegel (Kamera)</t>
  </si>
  <si>
    <t>Option Ambientebeleuchtung automatische Steuerung</t>
  </si>
  <si>
    <t>Option Ambientebeleuchtung mit frei einstellbarem RGB-Farbton</t>
  </si>
  <si>
    <t>Aufpreis auf Standard-Spiegel</t>
  </si>
  <si>
    <t>Aufpreis auf Standard-Beleuchtung</t>
  </si>
  <si>
    <t>Aufpreis auf RGB-Ambientebeleuchtung</t>
  </si>
  <si>
    <t>Option fossile Zusatzheizung</t>
  </si>
  <si>
    <t>Aufpreis zur Position zuvor</t>
  </si>
  <si>
    <t>Option Fußgänger-Warnglocke</t>
  </si>
  <si>
    <t>Mobile Arbeitsbühne</t>
  </si>
  <si>
    <t>Diagnosegeräte</t>
  </si>
  <si>
    <t>Anzahl</t>
  </si>
  <si>
    <t>Option Metalliclackierung</t>
  </si>
  <si>
    <t>Aufpreis zum Standard-Unilack</t>
  </si>
  <si>
    <t>Option 360°-Darstellung der Umgebung</t>
  </si>
  <si>
    <t>Aufpreis</t>
  </si>
  <si>
    <t>Option Faltenbalg lichtdurchlässig/transparent</t>
  </si>
  <si>
    <t>Option Batteriesatz ohne Montage</t>
  </si>
  <si>
    <t>Option Batteriesatz Montag</t>
  </si>
  <si>
    <t>Option  Rückhaltesystem/Gurte auf allen Fahrgastsitzen</t>
  </si>
  <si>
    <t>Aufpreis ggü. Standard-Faltenbalg</t>
  </si>
  <si>
    <t>Aufpreis pro Fahrzeug</t>
  </si>
  <si>
    <t>I. Linienbus, Batterie-elektrisch</t>
  </si>
  <si>
    <t>III. Linienbus, Zusatzausstattung</t>
  </si>
  <si>
    <t>IV. Reisebus, Diesel EURO VI</t>
  </si>
  <si>
    <t>V. Werkstattausrüstung</t>
  </si>
  <si>
    <t>Preis
Einzeln</t>
  </si>
  <si>
    <t>Preis
Gesamt</t>
  </si>
  <si>
    <t>Option Heißgetränkeautomat</t>
  </si>
  <si>
    <t>Aufpreis zur Standard-Mini-Küche</t>
  </si>
  <si>
    <t>Gesamtsumme</t>
  </si>
  <si>
    <t>Durch den Anbieter können nur die weiß hinterlegten Felder ausgefüllt werden. Alle anderen Felder sind zur Eingabe gesperrt.</t>
  </si>
  <si>
    <t>Sollten sich die Angebotspreise der Optionen und Zusatzausstattung je nach Fahrzeugtyp unterscheiden, so kann auf einem formlosen Beiblatt eine Anbieter-eigene Untergliederung erfolgen. Die Detailabstimmung eines über alle Anbieter vergleichbaren Leistungsverzeichnisses erfolgt in der Verhandlungsphase.</t>
  </si>
  <si>
    <t>Die in Spalte "Anzahl" angegeben Werte dienen der Bildung eines Vergleichspreises. Sie entsprechen nicht dem Auftragsumfang. Der Umfang wird jahresweise in separaten Abrufen definiert.</t>
  </si>
  <si>
    <t>Wert wird in Bewertungsmatrix übernommen</t>
  </si>
  <si>
    <t>•</t>
  </si>
  <si>
    <t>Anbieterbezeichnung</t>
  </si>
  <si>
    <t>VI. Schulungen</t>
  </si>
  <si>
    <t>Sensibilisierung Hochvoltsystem (Fahrer)</t>
  </si>
  <si>
    <t>Sensibilisierung Hochvoltsystem (Reinigungskräfte)</t>
  </si>
  <si>
    <t>Elektrofachkraft für Arbeiten im spannungsfreien Zustand an Bussen mit HV-System</t>
  </si>
  <si>
    <t>Elektrotechnisch unterwiesene Person für Arbeiten, die das HV-System nicht betreffen</t>
  </si>
  <si>
    <t>I.1a</t>
  </si>
  <si>
    <t>I.2a</t>
  </si>
  <si>
    <t>I.3a</t>
  </si>
  <si>
    <t>I.4a</t>
  </si>
  <si>
    <t>I.5a</t>
  </si>
  <si>
    <t>I.6a</t>
  </si>
  <si>
    <t>Wie I.1 jedoch mit fossiler Zusatzheizung und Batterielebensdauer von mind. 14 Jahren.</t>
  </si>
  <si>
    <t>Wie I.4 jedoch mit fossiler Zusatzheizung und Batterielebensdauer von mind. 14 Jahren.</t>
  </si>
  <si>
    <t>Wie I.5 jedoch mit fossiler Zusatzheizung und Batterielebensdauer von mind. 14 Jahren.</t>
  </si>
  <si>
    <t>Wie I.6 jedoch mit fossiler Zusatzheizung und Batterielebensdauer von mind. 14 Jahren.</t>
  </si>
  <si>
    <t>Wie I.2 jedoch mit fossiler Zusatzheizung und Batterielebensdauer von mind. 14 Jahren.</t>
  </si>
  <si>
    <t>Wie I.3 jedoch mit fossiler Zusatzheizung und Batterielebensdauer von mind. 14 Jahren.</t>
  </si>
  <si>
    <t>Alternative</t>
  </si>
  <si>
    <t>I.1b</t>
  </si>
  <si>
    <t>Option Hochfeste Bestuhlung</t>
  </si>
  <si>
    <t>I.2b</t>
  </si>
  <si>
    <t>I.3b</t>
  </si>
  <si>
    <t>I.4b</t>
  </si>
  <si>
    <t>I.5b</t>
  </si>
  <si>
    <t>I.6b</t>
  </si>
  <si>
    <t>Variante Low-Entry 12m, 2-türig, Regionalausführung (Klasse II)</t>
  </si>
  <si>
    <t>Variante Low-Entry 15m, 2-türig, Regionalausführung (Klasse II)</t>
  </si>
  <si>
    <t>II.1b</t>
  </si>
  <si>
    <t>II.2b</t>
  </si>
  <si>
    <t>II.3b</t>
  </si>
  <si>
    <t>II.4b</t>
  </si>
  <si>
    <t>II.5b</t>
  </si>
  <si>
    <t>II.6b</t>
  </si>
  <si>
    <t>Option WLAN/Infotainmentsystem</t>
  </si>
  <si>
    <t>Auslagerung aus IV.1 bis IV.3. Dort nur noch WLAN-Vorbereitung.</t>
  </si>
  <si>
    <t>Variante Niederflur ca. 10m, 2-türig, Midi, Stadtausführung (Klasse I)</t>
  </si>
  <si>
    <t>II. Linienbus, Diesel</t>
  </si>
  <si>
    <t>Variante Eindecker mind. 40 Sitzplätze, 2-Achsen (Klasse III)</t>
  </si>
  <si>
    <t>Variante  Low-Entry 12m, 2-türig, Regionalausführung (Klasse II); Zulassung für 100 km/h</t>
  </si>
  <si>
    <t>Variante Low-Entry 15m, 2-türig, Regionalausführung (Klasse II); Zulassung für 100 km/h</t>
  </si>
  <si>
    <t>wenn nicht angeboten, wird in der Bewertung der Preis für den Bustyp Pos. I.2 angesetzt</t>
  </si>
  <si>
    <t>wenn nicht angeboten, wird in der Bewertung der Preis für den Bustyp Pos. II.3 angesetzt</t>
  </si>
  <si>
    <t>wenn nicht angeboten, wird in der Bewertung der Preis für den Bustyp Pos. I.6 angesetzt</t>
  </si>
  <si>
    <t>Variante Eindecker mind. 48 Sitzplätze, 3-Achsen  (Klasse III)</t>
  </si>
  <si>
    <t>fix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</si>
</sst>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\ &quot;€&quot;"/>
    <numFmt numFmtId="165" formatCode="\I\.0"/>
    <numFmt numFmtId="166" formatCode="\I\I\.0"/>
    <numFmt numFmtId="167" formatCode="\I\I\I\.0"/>
    <numFmt numFmtId="168" formatCode="\I\V\.0"/>
    <numFmt numFmtId="169" formatCode="\V\.0"/>
    <numFmt numFmtId="170" formatCode="\V\I\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0F0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9"/>
      </bottom>
      <diagonal/>
    </border>
    <border>
      <left style="thin">
        <color auto="1"/>
      </left>
      <right style="thin">
        <color auto="1"/>
      </right>
      <top style="thick">
        <color theme="9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medium">
        <color theme="9"/>
      </top>
      <bottom style="double">
        <color theme="9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ck">
        <color theme="9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theme="9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5" borderId="0"/>
    <xf numFmtId="0" fontId="5" fillId="2" borderId="1" applyNumberFormat="0" applyAlignment="0"/>
    <xf numFmtId="0" fontId="3" fillId="3" borderId="1" applyNumberFormat="0" applyAlignment="0"/>
    <xf numFmtId="0" fontId="2" fillId="4" borderId="5" applyNumberFormat="0" applyAlignment="0"/>
    <xf numFmtId="164" fontId="1" fillId="0" borderId="6" applyNumberFormat="0" applyFont="0" applyBorder="0" applyAlignment="0" applyProtection="0"/>
  </cellStyleXfs>
  <cellXfs count="95">
    <xf numFmtId="0" fontId="0" fillId="5" borderId="0" xfId="0"/>
    <xf numFmtId="0" fontId="4" fillId="5" borderId="0" xfId="0" applyFont="1"/>
    <xf numFmtId="164" fontId="4" fillId="5" borderId="0" xfId="0" applyNumberFormat="1" applyFont="1"/>
    <xf numFmtId="0" fontId="4" fillId="5" borderId="0" xfId="0" applyFont="1" applyAlignment="1">
      <alignment wrapText="1"/>
    </xf>
    <xf numFmtId="0" fontId="4" fillId="5" borderId="0" xfId="0" applyFont="1" applyAlignment="1">
      <alignment horizontal="center" vertical="center"/>
    </xf>
    <xf numFmtId="0" fontId="4" fillId="5" borderId="4" xfId="0" applyFont="1" applyBorder="1" applyAlignment="1">
      <alignment horizontal="center" vertical="center"/>
    </xf>
    <xf numFmtId="0" fontId="4" fillId="5" borderId="3" xfId="0" applyFont="1" applyBorder="1" applyAlignment="1">
      <alignment horizontal="center" vertical="center"/>
    </xf>
    <xf numFmtId="0" fontId="4" fillId="5" borderId="2" xfId="0" applyFont="1" applyBorder="1" applyAlignment="1">
      <alignment horizontal="center" vertical="center"/>
    </xf>
    <xf numFmtId="1" fontId="4" fillId="5" borderId="0" xfId="0" applyNumberFormat="1" applyFont="1" applyAlignment="1">
      <alignment horizontal="right"/>
    </xf>
    <xf numFmtId="0" fontId="4" fillId="5" borderId="8" xfId="0" applyFont="1" applyBorder="1" applyAlignment="1">
      <alignment horizontal="center" vertical="center"/>
    </xf>
    <xf numFmtId="0" fontId="4" fillId="5" borderId="0" xfId="0" applyFont="1" applyAlignment="1">
      <alignment horizontal="left" vertical="center"/>
    </xf>
    <xf numFmtId="0" fontId="0" fillId="5" borderId="0" xfId="0" applyAlignment="1">
      <alignment horizontal="left" vertical="center"/>
    </xf>
    <xf numFmtId="164" fontId="0" fillId="5" borderId="0" xfId="0" applyNumberFormat="1" applyAlignment="1">
      <alignment horizontal="left" vertical="center"/>
    </xf>
    <xf numFmtId="1" fontId="0" fillId="5" borderId="0" xfId="0" applyNumberFormat="1" applyAlignment="1">
      <alignment horizontal="left" vertical="center"/>
    </xf>
    <xf numFmtId="0" fontId="0" fillId="5" borderId="0" xfId="0" applyAlignment="1">
      <alignment horizontal="left" vertical="center" wrapText="1"/>
    </xf>
    <xf numFmtId="0" fontId="6" fillId="2" borderId="1" xfId="1" applyFont="1"/>
    <xf numFmtId="0" fontId="6" fillId="2" borderId="1" xfId="1" applyFont="1" applyAlignment="1">
      <alignment wrapText="1"/>
    </xf>
    <xf numFmtId="0" fontId="6" fillId="2" borderId="1" xfId="1" applyFont="1" applyAlignment="1">
      <alignment horizontal="center" vertical="center"/>
    </xf>
    <xf numFmtId="0" fontId="6" fillId="2" borderId="1" xfId="1" applyFont="1" applyAlignment="1">
      <alignment horizontal="center" vertical="center" wrapText="1"/>
    </xf>
    <xf numFmtId="0" fontId="6" fillId="2" borderId="1" xfId="1" applyFont="1" applyAlignment="1">
      <alignment vertical="center" wrapText="1"/>
    </xf>
    <xf numFmtId="165" fontId="0" fillId="5" borderId="2" xfId="0" applyNumberFormat="1" applyBorder="1" applyAlignment="1">
      <alignment horizontal="left"/>
    </xf>
    <xf numFmtId="0" fontId="0" fillId="5" borderId="2" xfId="0" applyBorder="1"/>
    <xf numFmtId="1" fontId="0" fillId="5" borderId="2" xfId="0" applyNumberFormat="1" applyBorder="1" applyAlignment="1">
      <alignment horizontal="right"/>
    </xf>
    <xf numFmtId="164" fontId="0" fillId="5" borderId="2" xfId="0" applyNumberFormat="1" applyBorder="1"/>
    <xf numFmtId="0" fontId="0" fillId="5" borderId="2" xfId="0" applyBorder="1" applyAlignment="1">
      <alignment wrapText="1"/>
    </xf>
    <xf numFmtId="165" fontId="0" fillId="5" borderId="3" xfId="0" applyNumberFormat="1" applyBorder="1" applyAlignment="1">
      <alignment horizontal="left"/>
    </xf>
    <xf numFmtId="0" fontId="0" fillId="5" borderId="3" xfId="0" applyBorder="1"/>
    <xf numFmtId="1" fontId="0" fillId="5" borderId="3" xfId="0" applyNumberFormat="1" applyBorder="1" applyAlignment="1">
      <alignment horizontal="right"/>
    </xf>
    <xf numFmtId="164" fontId="0" fillId="5" borderId="3" xfId="0" applyNumberFormat="1" applyBorder="1"/>
    <xf numFmtId="0" fontId="0" fillId="5" borderId="3" xfId="0" applyBorder="1" applyAlignment="1">
      <alignment wrapText="1"/>
    </xf>
    <xf numFmtId="0" fontId="0" fillId="5" borderId="4" xfId="0" applyBorder="1"/>
    <xf numFmtId="1" fontId="0" fillId="5" borderId="4" xfId="0" applyNumberFormat="1" applyBorder="1" applyAlignment="1">
      <alignment horizontal="right"/>
    </xf>
    <xf numFmtId="164" fontId="0" fillId="5" borderId="4" xfId="0" applyNumberFormat="1" applyBorder="1"/>
    <xf numFmtId="0" fontId="0" fillId="5" borderId="4" xfId="0" applyBorder="1" applyAlignment="1">
      <alignment wrapText="1"/>
    </xf>
    <xf numFmtId="166" fontId="0" fillId="5" borderId="2" xfId="0" applyNumberFormat="1" applyBorder="1" applyAlignment="1">
      <alignment horizontal="left"/>
    </xf>
    <xf numFmtId="166" fontId="0" fillId="5" borderId="3" xfId="0" applyNumberFormat="1" applyBorder="1" applyAlignment="1">
      <alignment horizontal="left"/>
    </xf>
    <xf numFmtId="167" fontId="0" fillId="5" borderId="2" xfId="0" applyNumberFormat="1" applyBorder="1" applyAlignment="1">
      <alignment horizontal="left"/>
    </xf>
    <xf numFmtId="167" fontId="0" fillId="5" borderId="3" xfId="0" applyNumberFormat="1" applyBorder="1" applyAlignment="1">
      <alignment horizontal="left"/>
    </xf>
    <xf numFmtId="168" fontId="0" fillId="5" borderId="2" xfId="0" applyNumberFormat="1" applyBorder="1" applyAlignment="1">
      <alignment horizontal="left"/>
    </xf>
    <xf numFmtId="168" fontId="0" fillId="5" borderId="3" xfId="0" applyNumberFormat="1" applyBorder="1" applyAlignment="1">
      <alignment horizontal="left"/>
    </xf>
    <xf numFmtId="169" fontId="0" fillId="5" borderId="2" xfId="0" applyNumberFormat="1" applyBorder="1" applyAlignment="1">
      <alignment horizontal="left"/>
    </xf>
    <xf numFmtId="0" fontId="0" fillId="5" borderId="7" xfId="0" applyBorder="1"/>
    <xf numFmtId="0" fontId="0" fillId="5" borderId="8" xfId="0" applyBorder="1"/>
    <xf numFmtId="1" fontId="0" fillId="5" borderId="8" xfId="0" applyNumberFormat="1" applyBorder="1" applyAlignment="1">
      <alignment horizontal="right"/>
    </xf>
    <xf numFmtId="164" fontId="0" fillId="5" borderId="8" xfId="0" applyNumberFormat="1" applyBorder="1"/>
    <xf numFmtId="0" fontId="0" fillId="5" borderId="8" xfId="0" applyBorder="1" applyAlignment="1">
      <alignment wrapText="1"/>
    </xf>
    <xf numFmtId="0" fontId="4" fillId="4" borderId="5" xfId="3" applyFont="1"/>
    <xf numFmtId="0" fontId="4" fillId="4" borderId="5" xfId="3" applyFont="1" applyAlignment="1">
      <alignment horizontal="center" vertical="center"/>
    </xf>
    <xf numFmtId="164" fontId="4" fillId="4" borderId="5" xfId="3" applyNumberFormat="1" applyFont="1"/>
    <xf numFmtId="1" fontId="4" fillId="4" borderId="5" xfId="3" applyNumberFormat="1" applyFont="1" applyAlignment="1">
      <alignment horizontal="right"/>
    </xf>
    <xf numFmtId="164" fontId="0" fillId="5" borderId="0" xfId="0" applyNumberFormat="1"/>
    <xf numFmtId="1" fontId="0" fillId="5" borderId="0" xfId="0" applyNumberFormat="1" applyAlignment="1">
      <alignment horizontal="right"/>
    </xf>
    <xf numFmtId="0" fontId="0" fillId="5" borderId="0" xfId="0" applyAlignment="1">
      <alignment wrapText="1"/>
    </xf>
    <xf numFmtId="0" fontId="6" fillId="3" borderId="1" xfId="2" applyFont="1"/>
    <xf numFmtId="0" fontId="6" fillId="3" borderId="1" xfId="2" applyFont="1" applyAlignment="1">
      <alignment horizontal="center" vertical="center"/>
    </xf>
    <xf numFmtId="164" fontId="6" fillId="3" borderId="1" xfId="2" applyNumberFormat="1" applyFont="1"/>
    <xf numFmtId="1" fontId="6" fillId="3" borderId="1" xfId="2" applyNumberFormat="1" applyFont="1" applyAlignment="1">
      <alignment horizontal="right"/>
    </xf>
    <xf numFmtId="0" fontId="6" fillId="3" borderId="1" xfId="2" applyFont="1" applyAlignment="1">
      <alignment wrapText="1"/>
    </xf>
    <xf numFmtId="0" fontId="0" fillId="4" borderId="5" xfId="3" applyFont="1" applyAlignment="1">
      <alignment wrapText="1"/>
    </xf>
    <xf numFmtId="0" fontId="0" fillId="5" borderId="0" xfId="0" applyAlignment="1">
      <alignment horizontal="right" vertical="top"/>
    </xf>
    <xf numFmtId="0" fontId="0" fillId="5" borderId="0" xfId="0" applyAlignment="1">
      <alignment horizontal="left" vertical="top"/>
    </xf>
    <xf numFmtId="0" fontId="4" fillId="5" borderId="0" xfId="0" applyFont="1" applyAlignment="1">
      <alignment horizontal="right" vertical="center"/>
    </xf>
    <xf numFmtId="164" fontId="0" fillId="0" borderId="6" xfId="4" applyFont="1" applyProtection="1">
      <protection locked="0"/>
    </xf>
    <xf numFmtId="164" fontId="0" fillId="0" borderId="6" xfId="4" applyFont="1" applyAlignment="1" applyProtection="1">
      <protection locked="0"/>
    </xf>
    <xf numFmtId="164" fontId="0" fillId="0" borderId="2" xfId="4" applyFont="1" applyBorder="1" applyProtection="1">
      <protection locked="0"/>
    </xf>
    <xf numFmtId="164" fontId="0" fillId="0" borderId="8" xfId="4" applyFont="1" applyBorder="1" applyProtection="1">
      <protection locked="0"/>
    </xf>
    <xf numFmtId="169" fontId="0" fillId="5" borderId="12" xfId="0" applyNumberFormat="1" applyBorder="1" applyAlignment="1">
      <alignment horizontal="left"/>
    </xf>
    <xf numFmtId="0" fontId="0" fillId="5" borderId="12" xfId="0" applyBorder="1"/>
    <xf numFmtId="0" fontId="4" fillId="5" borderId="12" xfId="0" applyFont="1" applyBorder="1" applyAlignment="1">
      <alignment horizontal="center" vertical="center"/>
    </xf>
    <xf numFmtId="164" fontId="0" fillId="0" borderId="12" xfId="4" applyFont="1" applyBorder="1" applyProtection="1">
      <protection locked="0"/>
    </xf>
    <xf numFmtId="1" fontId="0" fillId="5" borderId="12" xfId="0" applyNumberFormat="1" applyBorder="1" applyAlignment="1">
      <alignment horizontal="right"/>
    </xf>
    <xf numFmtId="164" fontId="0" fillId="5" borderId="12" xfId="0" applyNumberFormat="1" applyBorder="1"/>
    <xf numFmtId="0" fontId="0" fillId="5" borderId="12" xfId="0" applyBorder="1" applyAlignment="1">
      <alignment wrapText="1"/>
    </xf>
    <xf numFmtId="164" fontId="0" fillId="0" borderId="3" xfId="4" applyFont="1" applyBorder="1" applyProtection="1">
      <protection locked="0"/>
    </xf>
    <xf numFmtId="170" fontId="0" fillId="5" borderId="2" xfId="0" applyNumberFormat="1" applyBorder="1" applyAlignment="1">
      <alignment horizontal="left"/>
    </xf>
    <xf numFmtId="170" fontId="0" fillId="5" borderId="3" xfId="0" applyNumberFormat="1" applyBorder="1" applyAlignment="1">
      <alignment horizontal="left"/>
    </xf>
    <xf numFmtId="170" fontId="0" fillId="5" borderId="8" xfId="0" applyNumberFormat="1" applyBorder="1"/>
    <xf numFmtId="165" fontId="0" fillId="5" borderId="6" xfId="0" applyNumberFormat="1" applyBorder="1" applyAlignment="1">
      <alignment horizontal="left"/>
    </xf>
    <xf numFmtId="0" fontId="0" fillId="5" borderId="6" xfId="0" applyBorder="1"/>
    <xf numFmtId="0" fontId="4" fillId="5" borderId="6" xfId="0" applyFont="1" applyBorder="1" applyAlignment="1">
      <alignment horizontal="center" vertical="center"/>
    </xf>
    <xf numFmtId="1" fontId="0" fillId="5" borderId="6" xfId="0" applyNumberFormat="1" applyBorder="1" applyAlignment="1">
      <alignment horizontal="right"/>
    </xf>
    <xf numFmtId="0" fontId="0" fillId="5" borderId="6" xfId="0" applyBorder="1" applyAlignment="1">
      <alignment wrapText="1"/>
    </xf>
    <xf numFmtId="166" fontId="0" fillId="5" borderId="6" xfId="0" applyNumberFormat="1" applyBorder="1" applyAlignment="1">
      <alignment horizontal="left"/>
    </xf>
    <xf numFmtId="0" fontId="0" fillId="5" borderId="0" xfId="0" applyAlignment="1">
      <alignment horizontal="left" vertical="center" wrapText="1"/>
    </xf>
    <xf numFmtId="164" fontId="0" fillId="0" borderId="9" xfId="4" applyFont="1" applyBorder="1" applyAlignment="1" applyProtection="1">
      <alignment horizontal="center" vertical="center"/>
      <protection locked="0"/>
    </xf>
    <xf numFmtId="164" fontId="0" fillId="0" borderId="10" xfId="4" applyFont="1" applyBorder="1" applyAlignment="1" applyProtection="1">
      <alignment horizontal="center" vertical="center"/>
      <protection locked="0"/>
    </xf>
    <xf numFmtId="164" fontId="0" fillId="0" borderId="11" xfId="4" applyFont="1" applyBorder="1" applyAlignment="1" applyProtection="1">
      <alignment horizontal="center" vertical="center"/>
      <protection locked="0"/>
    </xf>
    <xf numFmtId="0" fontId="0" fillId="5" borderId="2" xfId="0" applyFill="1" applyBorder="1"/>
    <xf numFmtId="0" fontId="4" fillId="5" borderId="2" xfId="0" applyFont="1" applyFill="1" applyBorder="1" applyAlignment="1">
      <alignment horizontal="center" vertical="center"/>
    </xf>
    <xf numFmtId="164" fontId="0" fillId="5" borderId="6" xfId="4" applyFont="1" applyFill="1" applyProtection="1">
      <protection locked="0"/>
    </xf>
    <xf numFmtId="1" fontId="0" fillId="5" borderId="2" xfId="0" applyNumberFormat="1" applyFill="1" applyBorder="1" applyAlignment="1">
      <alignment horizontal="right"/>
    </xf>
    <xf numFmtId="0" fontId="0" fillId="5" borderId="3" xfId="0" applyFill="1" applyBorder="1"/>
    <xf numFmtId="0" fontId="4" fillId="5" borderId="3" xfId="0" applyFont="1" applyFill="1" applyBorder="1" applyAlignment="1">
      <alignment horizontal="center" vertical="center"/>
    </xf>
    <xf numFmtId="1" fontId="0" fillId="5" borderId="3" xfId="0" applyNumberFormat="1" applyFill="1" applyBorder="1" applyAlignment="1">
      <alignment horizontal="right"/>
    </xf>
    <xf numFmtId="1" fontId="0" fillId="5" borderId="6" xfId="0" applyNumberFormat="1" applyFill="1" applyBorder="1" applyAlignment="1">
      <alignment horizontal="right"/>
    </xf>
  </cellXfs>
  <cellStyles count="5">
    <cellStyle name="Eingabe Anbieter" xfId="4"/>
    <cellStyle name="Ergebnis" xfId="3" builtinId="25" customBuiltin="1"/>
    <cellStyle name="Standard" xfId="0" builtinId="0" customBuiltin="1"/>
    <cellStyle name="Überschrift 1" xfId="1" builtinId="16" customBuiltin="1"/>
    <cellStyle name="Überschrift 2" xfId="2" builtinId="17" customBuiltin="1"/>
  </cellStyles>
  <dxfs count="0"/>
  <tableStyles count="0" defaultTableStyle="TableStyleMedium2" defaultPivotStyle="PivotStyleLight16"/>
  <colors>
    <mruColors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abSelected="1" view="pageBreakPreview" zoomScale="115" zoomScaleNormal="115" zoomScaleSheetLayoutView="115" workbookViewId="0">
      <selection activeCell="D9" sqref="D9"/>
    </sheetView>
  </sheetViews>
  <sheetFormatPr baseColWidth="10" defaultColWidth="11.42578125" defaultRowHeight="15" x14ac:dyDescent="0.25"/>
  <cols>
    <col min="1" max="1" width="5.7109375" customWidth="1"/>
    <col min="2" max="2" width="77.85546875" bestFit="1" customWidth="1"/>
    <col min="3" max="3" width="14.42578125" style="4" customWidth="1"/>
    <col min="4" max="4" width="15.7109375" style="50" customWidth="1"/>
    <col min="5" max="5" width="15.7109375" style="51" customWidth="1"/>
    <col min="6" max="6" width="15.7109375" style="50" customWidth="1"/>
    <col min="7" max="7" width="88" style="52" customWidth="1"/>
  </cols>
  <sheetData>
    <row r="1" spans="1:7" s="1" customFormat="1" x14ac:dyDescent="0.25">
      <c r="A1" s="1" t="s">
        <v>0</v>
      </c>
      <c r="C1" s="4"/>
      <c r="D1" s="2"/>
      <c r="E1" s="8"/>
      <c r="F1" s="2"/>
      <c r="G1" s="3"/>
    </row>
    <row r="2" spans="1:7" x14ac:dyDescent="0.25">
      <c r="A2" s="59" t="s">
        <v>45</v>
      </c>
      <c r="B2" s="11" t="s">
        <v>43</v>
      </c>
      <c r="C2" s="10"/>
      <c r="D2" s="12"/>
      <c r="E2" s="13"/>
      <c r="F2" s="12"/>
      <c r="G2" s="14"/>
    </row>
    <row r="3" spans="1:7" ht="30" customHeight="1" x14ac:dyDescent="0.25">
      <c r="A3" s="59" t="s">
        <v>45</v>
      </c>
      <c r="B3" s="83" t="s">
        <v>42</v>
      </c>
      <c r="C3" s="83"/>
      <c r="D3" s="83"/>
      <c r="E3" s="83"/>
      <c r="F3" s="83"/>
      <c r="G3" s="83"/>
    </row>
    <row r="4" spans="1:7" ht="15.75" thickBot="1" x14ac:dyDescent="0.3">
      <c r="A4" s="59" t="s">
        <v>45</v>
      </c>
      <c r="B4" s="83" t="s">
        <v>41</v>
      </c>
      <c r="C4" s="83"/>
      <c r="D4" s="83"/>
      <c r="E4" s="83"/>
      <c r="F4" s="83"/>
      <c r="G4" s="83"/>
    </row>
    <row r="5" spans="1:7" ht="15.75" thickBot="1" x14ac:dyDescent="0.3">
      <c r="A5" s="60"/>
      <c r="B5" s="61" t="s">
        <v>46</v>
      </c>
      <c r="C5" s="84"/>
      <c r="D5" s="85"/>
      <c r="E5" s="85"/>
      <c r="F5" s="85"/>
      <c r="G5" s="86"/>
    </row>
    <row r="6" spans="1:7" s="15" customFormat="1" ht="30.75" thickBot="1" x14ac:dyDescent="0.3">
      <c r="B6" s="16"/>
      <c r="C6" s="17" t="s">
        <v>1</v>
      </c>
      <c r="D6" s="18" t="s">
        <v>36</v>
      </c>
      <c r="E6" s="17" t="s">
        <v>21</v>
      </c>
      <c r="F6" s="18" t="s">
        <v>37</v>
      </c>
      <c r="G6" s="19" t="s">
        <v>4</v>
      </c>
    </row>
    <row r="7" spans="1:7" s="53" customFormat="1" ht="16.5" thickTop="1" thickBot="1" x14ac:dyDescent="0.3">
      <c r="A7" s="53" t="s">
        <v>32</v>
      </c>
      <c r="C7" s="54"/>
      <c r="D7" s="55"/>
      <c r="E7" s="56"/>
      <c r="F7" s="55"/>
      <c r="G7" s="57"/>
    </row>
    <row r="8" spans="1:7" ht="15.75" thickTop="1" x14ac:dyDescent="0.25">
      <c r="A8" s="20">
        <v>1</v>
      </c>
      <c r="B8" s="21" t="s">
        <v>82</v>
      </c>
      <c r="C8" s="7" t="s">
        <v>3</v>
      </c>
      <c r="D8" s="62"/>
      <c r="E8" s="22">
        <v>1</v>
      </c>
      <c r="F8" s="23">
        <f t="shared" ref="F8:F36" si="0">D8*E8</f>
        <v>0</v>
      </c>
      <c r="G8" s="29" t="s">
        <v>87</v>
      </c>
    </row>
    <row r="9" spans="1:7" x14ac:dyDescent="0.25">
      <c r="A9" s="77" t="s">
        <v>52</v>
      </c>
      <c r="B9" s="78" t="s">
        <v>58</v>
      </c>
      <c r="C9" s="79" t="s">
        <v>3</v>
      </c>
      <c r="D9" s="62"/>
      <c r="E9" s="80">
        <f>E8</f>
        <v>1</v>
      </c>
      <c r="F9" s="28">
        <f t="shared" si="0"/>
        <v>0</v>
      </c>
      <c r="G9" s="81" t="s">
        <v>64</v>
      </c>
    </row>
    <row r="10" spans="1:7" x14ac:dyDescent="0.25">
      <c r="A10" s="77" t="s">
        <v>65</v>
      </c>
      <c r="B10" s="78" t="s">
        <v>66</v>
      </c>
      <c r="C10" s="79" t="s">
        <v>2</v>
      </c>
      <c r="D10" s="62"/>
      <c r="E10" s="80">
        <f>E8</f>
        <v>1</v>
      </c>
      <c r="F10" s="28">
        <f t="shared" si="0"/>
        <v>0</v>
      </c>
      <c r="G10" s="81" t="s">
        <v>25</v>
      </c>
    </row>
    <row r="11" spans="1:7" x14ac:dyDescent="0.25">
      <c r="A11" s="77"/>
      <c r="B11" s="78"/>
      <c r="C11" s="79"/>
      <c r="D11" s="62"/>
      <c r="E11" s="80"/>
      <c r="F11" s="28"/>
      <c r="G11" s="81"/>
    </row>
    <row r="12" spans="1:7" x14ac:dyDescent="0.25">
      <c r="A12" s="25">
        <v>2</v>
      </c>
      <c r="B12" s="91" t="s">
        <v>5</v>
      </c>
      <c r="C12" s="6" t="s">
        <v>2</v>
      </c>
      <c r="D12" s="62"/>
      <c r="E12" s="93">
        <v>36</v>
      </c>
      <c r="F12" s="28">
        <f t="shared" si="0"/>
        <v>0</v>
      </c>
      <c r="G12" s="29" t="s">
        <v>91</v>
      </c>
    </row>
    <row r="13" spans="1:7" x14ac:dyDescent="0.25">
      <c r="A13" s="25" t="s">
        <v>53</v>
      </c>
      <c r="B13" s="78" t="s">
        <v>62</v>
      </c>
      <c r="C13" s="79" t="s">
        <v>3</v>
      </c>
      <c r="D13" s="62"/>
      <c r="E13" s="94">
        <f>E12</f>
        <v>36</v>
      </c>
      <c r="F13" s="28">
        <f t="shared" si="0"/>
        <v>0</v>
      </c>
      <c r="G13" s="81" t="s">
        <v>64</v>
      </c>
    </row>
    <row r="14" spans="1:7" x14ac:dyDescent="0.25">
      <c r="A14" s="77" t="s">
        <v>67</v>
      </c>
      <c r="B14" s="78" t="s">
        <v>66</v>
      </c>
      <c r="C14" s="79" t="s">
        <v>2</v>
      </c>
      <c r="D14" s="62"/>
      <c r="E14" s="94">
        <f>E12</f>
        <v>36</v>
      </c>
      <c r="F14" s="28">
        <f t="shared" ref="F14" si="1">D14*E14</f>
        <v>0</v>
      </c>
      <c r="G14" s="81" t="s">
        <v>25</v>
      </c>
    </row>
    <row r="15" spans="1:7" x14ac:dyDescent="0.25">
      <c r="A15" s="25"/>
      <c r="B15" s="78"/>
      <c r="C15" s="79"/>
      <c r="D15" s="62"/>
      <c r="E15" s="27"/>
      <c r="F15" s="28"/>
      <c r="G15" s="81"/>
    </row>
    <row r="16" spans="1:7" x14ac:dyDescent="0.25">
      <c r="A16" s="25">
        <v>3</v>
      </c>
      <c r="B16" s="26" t="s">
        <v>72</v>
      </c>
      <c r="C16" s="6" t="s">
        <v>3</v>
      </c>
      <c r="D16" s="62"/>
      <c r="E16" s="27">
        <v>2</v>
      </c>
      <c r="F16" s="28">
        <f t="shared" si="0"/>
        <v>0</v>
      </c>
      <c r="G16" s="29" t="s">
        <v>87</v>
      </c>
    </row>
    <row r="17" spans="1:7" x14ac:dyDescent="0.25">
      <c r="A17" s="25" t="s">
        <v>54</v>
      </c>
      <c r="B17" s="78" t="s">
        <v>63</v>
      </c>
      <c r="C17" s="79" t="s">
        <v>3</v>
      </c>
      <c r="D17" s="62"/>
      <c r="E17" s="80">
        <f>E16</f>
        <v>2</v>
      </c>
      <c r="F17" s="28">
        <f t="shared" si="0"/>
        <v>0</v>
      </c>
      <c r="G17" s="81" t="s">
        <v>64</v>
      </c>
    </row>
    <row r="18" spans="1:7" x14ac:dyDescent="0.25">
      <c r="A18" s="77" t="s">
        <v>68</v>
      </c>
      <c r="B18" s="78" t="s">
        <v>66</v>
      </c>
      <c r="C18" s="79" t="s">
        <v>2</v>
      </c>
      <c r="D18" s="62"/>
      <c r="E18" s="80">
        <f>E16</f>
        <v>2</v>
      </c>
      <c r="F18" s="28">
        <f t="shared" ref="F18" si="2">D18*E18</f>
        <v>0</v>
      </c>
      <c r="G18" s="81" t="s">
        <v>25</v>
      </c>
    </row>
    <row r="19" spans="1:7" x14ac:dyDescent="0.25">
      <c r="A19" s="25"/>
      <c r="B19" s="78"/>
      <c r="C19" s="79"/>
      <c r="D19" s="62"/>
      <c r="E19" s="27"/>
      <c r="F19" s="28"/>
      <c r="G19" s="81"/>
    </row>
    <row r="20" spans="1:7" ht="30" x14ac:dyDescent="0.25">
      <c r="A20" s="25">
        <v>4</v>
      </c>
      <c r="B20" s="26" t="s">
        <v>7</v>
      </c>
      <c r="C20" s="6" t="s">
        <v>3</v>
      </c>
      <c r="D20" s="62"/>
      <c r="E20" s="27">
        <v>2</v>
      </c>
      <c r="F20" s="28">
        <f t="shared" si="0"/>
        <v>0</v>
      </c>
      <c r="G20" s="29" t="s">
        <v>6</v>
      </c>
    </row>
    <row r="21" spans="1:7" x14ac:dyDescent="0.25">
      <c r="A21" s="25" t="s">
        <v>55</v>
      </c>
      <c r="B21" s="78" t="s">
        <v>59</v>
      </c>
      <c r="C21" s="79" t="s">
        <v>3</v>
      </c>
      <c r="D21" s="62"/>
      <c r="E21" s="80">
        <f>E20</f>
        <v>2</v>
      </c>
      <c r="F21" s="28">
        <f t="shared" si="0"/>
        <v>0</v>
      </c>
      <c r="G21" s="81" t="s">
        <v>64</v>
      </c>
    </row>
    <row r="22" spans="1:7" x14ac:dyDescent="0.25">
      <c r="A22" s="77" t="s">
        <v>69</v>
      </c>
      <c r="B22" s="78" t="s">
        <v>66</v>
      </c>
      <c r="C22" s="79" t="s">
        <v>2</v>
      </c>
      <c r="D22" s="62"/>
      <c r="E22" s="80">
        <f>E20</f>
        <v>2</v>
      </c>
      <c r="F22" s="28">
        <f t="shared" ref="F22" si="3">D22*E22</f>
        <v>0</v>
      </c>
      <c r="G22" s="81" t="s">
        <v>25</v>
      </c>
    </row>
    <row r="23" spans="1:7" x14ac:dyDescent="0.25">
      <c r="A23" s="25"/>
      <c r="B23" s="78"/>
      <c r="C23" s="79"/>
      <c r="D23" s="62"/>
      <c r="E23" s="27"/>
      <c r="F23" s="28"/>
      <c r="G23" s="29"/>
    </row>
    <row r="24" spans="1:7" ht="30" x14ac:dyDescent="0.25">
      <c r="A24" s="25">
        <v>5</v>
      </c>
      <c r="B24" s="26" t="s">
        <v>73</v>
      </c>
      <c r="C24" s="6" t="s">
        <v>3</v>
      </c>
      <c r="D24" s="62"/>
      <c r="E24" s="27">
        <v>2</v>
      </c>
      <c r="F24" s="28">
        <f t="shared" si="0"/>
        <v>0</v>
      </c>
      <c r="G24" s="29" t="s">
        <v>6</v>
      </c>
    </row>
    <row r="25" spans="1:7" x14ac:dyDescent="0.25">
      <c r="A25" s="25" t="s">
        <v>56</v>
      </c>
      <c r="B25" s="78" t="s">
        <v>60</v>
      </c>
      <c r="C25" s="79" t="s">
        <v>3</v>
      </c>
      <c r="D25" s="62"/>
      <c r="E25" s="80">
        <f>E24</f>
        <v>2</v>
      </c>
      <c r="F25" s="28">
        <f t="shared" si="0"/>
        <v>0</v>
      </c>
      <c r="G25" s="81" t="s">
        <v>64</v>
      </c>
    </row>
    <row r="26" spans="1:7" x14ac:dyDescent="0.25">
      <c r="A26" s="77" t="s">
        <v>70</v>
      </c>
      <c r="B26" s="78" t="s">
        <v>66</v>
      </c>
      <c r="C26" s="79" t="s">
        <v>2</v>
      </c>
      <c r="D26" s="62"/>
      <c r="E26" s="80">
        <f>E24</f>
        <v>2</v>
      </c>
      <c r="F26" s="28">
        <f t="shared" ref="F26" si="4">D26*E26</f>
        <v>0</v>
      </c>
      <c r="G26" s="81" t="s">
        <v>25</v>
      </c>
    </row>
    <row r="27" spans="1:7" x14ac:dyDescent="0.25">
      <c r="A27" s="25"/>
      <c r="B27" s="78"/>
      <c r="C27" s="79"/>
      <c r="D27" s="62"/>
      <c r="E27" s="27"/>
      <c r="F27" s="28"/>
      <c r="G27" s="81"/>
    </row>
    <row r="28" spans="1:7" x14ac:dyDescent="0.25">
      <c r="A28" s="25">
        <v>6</v>
      </c>
      <c r="B28" s="26" t="s">
        <v>8</v>
      </c>
      <c r="C28" s="6" t="s">
        <v>2</v>
      </c>
      <c r="D28" s="62"/>
      <c r="E28" s="27">
        <v>2</v>
      </c>
      <c r="F28" s="28">
        <f t="shared" si="0"/>
        <v>0</v>
      </c>
      <c r="G28" s="29"/>
    </row>
    <row r="29" spans="1:7" x14ac:dyDescent="0.25">
      <c r="A29" s="25" t="s">
        <v>57</v>
      </c>
      <c r="B29" s="78" t="s">
        <v>61</v>
      </c>
      <c r="C29" s="79" t="s">
        <v>3</v>
      </c>
      <c r="D29" s="62"/>
      <c r="E29" s="80">
        <f>E28</f>
        <v>2</v>
      </c>
      <c r="F29" s="28">
        <f t="shared" si="0"/>
        <v>0</v>
      </c>
      <c r="G29" s="81" t="s">
        <v>64</v>
      </c>
    </row>
    <row r="30" spans="1:7" x14ac:dyDescent="0.25">
      <c r="A30" s="77" t="s">
        <v>71</v>
      </c>
      <c r="B30" s="78" t="s">
        <v>66</v>
      </c>
      <c r="C30" s="79" t="s">
        <v>2</v>
      </c>
      <c r="D30" s="62"/>
      <c r="E30" s="80">
        <f>E28</f>
        <v>2</v>
      </c>
      <c r="F30" s="28">
        <f t="shared" ref="F30" si="5">D30*E30</f>
        <v>0</v>
      </c>
      <c r="G30" s="81" t="s">
        <v>25</v>
      </c>
    </row>
    <row r="31" spans="1:7" x14ac:dyDescent="0.25">
      <c r="A31" s="25"/>
      <c r="B31" s="78"/>
      <c r="C31" s="79"/>
      <c r="D31" s="62"/>
      <c r="E31" s="27"/>
      <c r="F31" s="28"/>
      <c r="G31" s="81"/>
    </row>
    <row r="32" spans="1:7" x14ac:dyDescent="0.25">
      <c r="A32" s="25">
        <v>7</v>
      </c>
      <c r="B32" s="26" t="s">
        <v>27</v>
      </c>
      <c r="C32" s="6" t="s">
        <v>9</v>
      </c>
      <c r="D32" s="62"/>
      <c r="E32" s="27">
        <f>E$8+E$12+E$16+E$20+E$24+E$28</f>
        <v>45</v>
      </c>
      <c r="F32" s="28">
        <f t="shared" si="0"/>
        <v>0</v>
      </c>
      <c r="G32" s="29" t="s">
        <v>25</v>
      </c>
    </row>
    <row r="33" spans="1:7" x14ac:dyDescent="0.25">
      <c r="A33" s="25">
        <v>8</v>
      </c>
      <c r="B33" s="26" t="s">
        <v>28</v>
      </c>
      <c r="C33" s="6" t="s">
        <v>9</v>
      </c>
      <c r="D33" s="62"/>
      <c r="E33" s="27">
        <f>E$8+E$12+E$16+E$20+E$24+E$28</f>
        <v>45</v>
      </c>
      <c r="F33" s="28">
        <f t="shared" si="0"/>
        <v>0</v>
      </c>
      <c r="G33" s="29" t="s">
        <v>17</v>
      </c>
    </row>
    <row r="34" spans="1:7" x14ac:dyDescent="0.25">
      <c r="A34" s="25">
        <v>9</v>
      </c>
      <c r="B34" s="26" t="s">
        <v>16</v>
      </c>
      <c r="C34" s="6" t="s">
        <v>9</v>
      </c>
      <c r="D34" s="62"/>
      <c r="E34" s="27">
        <f>E$8+E$12+E$16+E$20+E$24+E$28</f>
        <v>45</v>
      </c>
      <c r="F34" s="28">
        <f t="shared" si="0"/>
        <v>0</v>
      </c>
      <c r="G34" s="29" t="s">
        <v>25</v>
      </c>
    </row>
    <row r="35" spans="1:7" x14ac:dyDescent="0.25">
      <c r="A35" s="25">
        <v>10</v>
      </c>
      <c r="B35" s="26" t="s">
        <v>22</v>
      </c>
      <c r="C35" s="6" t="s">
        <v>9</v>
      </c>
      <c r="D35" s="62"/>
      <c r="E35" s="27">
        <f>E$8+E$12+E$16+E$20+E$24+E$28</f>
        <v>45</v>
      </c>
      <c r="F35" s="28">
        <f t="shared" si="0"/>
        <v>0</v>
      </c>
      <c r="G35" s="29" t="s">
        <v>23</v>
      </c>
    </row>
    <row r="36" spans="1:7" x14ac:dyDescent="0.25">
      <c r="A36" s="25">
        <v>11</v>
      </c>
      <c r="B36" s="26" t="s">
        <v>19</v>
      </c>
      <c r="C36" s="6" t="s">
        <v>2</v>
      </c>
      <c r="D36" s="62"/>
      <c r="E36" s="27">
        <v>1</v>
      </c>
      <c r="F36" s="28">
        <f t="shared" si="0"/>
        <v>0</v>
      </c>
      <c r="G36" s="29"/>
    </row>
    <row r="37" spans="1:7" x14ac:dyDescent="0.25">
      <c r="A37" s="30"/>
      <c r="B37" s="30"/>
      <c r="C37" s="5"/>
      <c r="D37" s="62"/>
      <c r="E37" s="31"/>
      <c r="F37" s="32"/>
      <c r="G37" s="33"/>
    </row>
    <row r="38" spans="1:7" s="53" customFormat="1" ht="15.75" thickBot="1" x14ac:dyDescent="0.3">
      <c r="A38" s="53" t="s">
        <v>83</v>
      </c>
      <c r="C38" s="54"/>
      <c r="D38" s="55"/>
      <c r="E38" s="56"/>
      <c r="F38" s="55"/>
      <c r="G38" s="57"/>
    </row>
    <row r="39" spans="1:7" ht="15.75" thickTop="1" x14ac:dyDescent="0.25">
      <c r="A39" s="34">
        <v>1</v>
      </c>
      <c r="B39" s="21" t="s">
        <v>82</v>
      </c>
      <c r="C39" s="7" t="s">
        <v>3</v>
      </c>
      <c r="D39" s="62"/>
      <c r="E39" s="90">
        <v>2</v>
      </c>
      <c r="F39" s="28">
        <f t="shared" ref="F39:F54" si="6">D39*E39</f>
        <v>0</v>
      </c>
      <c r="G39" s="29" t="s">
        <v>88</v>
      </c>
    </row>
    <row r="40" spans="1:7" x14ac:dyDescent="0.25">
      <c r="A40" s="77" t="s">
        <v>74</v>
      </c>
      <c r="B40" s="78" t="s">
        <v>66</v>
      </c>
      <c r="C40" s="79" t="s">
        <v>2</v>
      </c>
      <c r="D40" s="62"/>
      <c r="E40" s="94">
        <f>E39</f>
        <v>2</v>
      </c>
      <c r="F40" s="28">
        <f t="shared" si="6"/>
        <v>0</v>
      </c>
      <c r="G40" s="81" t="s">
        <v>25</v>
      </c>
    </row>
    <row r="41" spans="1:7" x14ac:dyDescent="0.25">
      <c r="A41" s="82"/>
      <c r="B41" s="78"/>
      <c r="C41" s="79"/>
      <c r="D41" s="62"/>
      <c r="E41" s="94"/>
      <c r="F41" s="28"/>
      <c r="G41" s="81"/>
    </row>
    <row r="42" spans="1:7" x14ac:dyDescent="0.25">
      <c r="A42" s="35">
        <v>2</v>
      </c>
      <c r="B42" s="26" t="s">
        <v>5</v>
      </c>
      <c r="C42" s="6" t="s">
        <v>3</v>
      </c>
      <c r="D42" s="62"/>
      <c r="E42" s="93">
        <v>6</v>
      </c>
      <c r="F42" s="28">
        <f t="shared" si="6"/>
        <v>0</v>
      </c>
      <c r="G42" s="29" t="s">
        <v>88</v>
      </c>
    </row>
    <row r="43" spans="1:7" x14ac:dyDescent="0.25">
      <c r="A43" s="77" t="s">
        <v>75</v>
      </c>
      <c r="B43" s="78" t="s">
        <v>66</v>
      </c>
      <c r="C43" s="79" t="s">
        <v>2</v>
      </c>
      <c r="D43" s="62"/>
      <c r="E43" s="80">
        <f>E42</f>
        <v>6</v>
      </c>
      <c r="F43" s="28">
        <f t="shared" ref="F43" si="7">D43*E43</f>
        <v>0</v>
      </c>
      <c r="G43" s="81" t="s">
        <v>25</v>
      </c>
    </row>
    <row r="44" spans="1:7" x14ac:dyDescent="0.25">
      <c r="A44" s="35"/>
      <c r="B44" s="26"/>
      <c r="C44" s="6"/>
      <c r="D44" s="62"/>
      <c r="E44" s="27"/>
      <c r="F44" s="28"/>
      <c r="G44" s="29"/>
    </row>
    <row r="45" spans="1:7" x14ac:dyDescent="0.25">
      <c r="A45" s="35">
        <v>3</v>
      </c>
      <c r="B45" s="91" t="s">
        <v>85</v>
      </c>
      <c r="C45" s="6" t="s">
        <v>2</v>
      </c>
      <c r="D45" s="62"/>
      <c r="E45" s="93">
        <v>16</v>
      </c>
      <c r="F45" s="28">
        <f t="shared" si="6"/>
        <v>0</v>
      </c>
      <c r="G45" s="29"/>
    </row>
    <row r="46" spans="1:7" x14ac:dyDescent="0.25">
      <c r="A46" s="77" t="s">
        <v>76</v>
      </c>
      <c r="B46" s="78" t="s">
        <v>66</v>
      </c>
      <c r="C46" s="79" t="s">
        <v>2</v>
      </c>
      <c r="D46" s="62"/>
      <c r="E46" s="94">
        <f>E45</f>
        <v>16</v>
      </c>
      <c r="F46" s="28">
        <f t="shared" si="6"/>
        <v>0</v>
      </c>
      <c r="G46" s="81" t="s">
        <v>25</v>
      </c>
    </row>
    <row r="47" spans="1:7" x14ac:dyDescent="0.25">
      <c r="A47" s="35"/>
      <c r="B47" s="26"/>
      <c r="C47" s="6"/>
      <c r="D47" s="62"/>
      <c r="E47" s="93"/>
      <c r="F47" s="28"/>
      <c r="G47" s="29"/>
    </row>
    <row r="48" spans="1:7" ht="30" x14ac:dyDescent="0.25">
      <c r="A48" s="35">
        <v>4</v>
      </c>
      <c r="B48" s="26" t="s">
        <v>7</v>
      </c>
      <c r="C48" s="6" t="s">
        <v>3</v>
      </c>
      <c r="D48" s="62"/>
      <c r="E48" s="93">
        <v>1</v>
      </c>
      <c r="F48" s="28">
        <f t="shared" si="6"/>
        <v>0</v>
      </c>
      <c r="G48" s="29" t="s">
        <v>6</v>
      </c>
    </row>
    <row r="49" spans="1:7" x14ac:dyDescent="0.25">
      <c r="A49" s="77" t="s">
        <v>77</v>
      </c>
      <c r="B49" s="78" t="s">
        <v>66</v>
      </c>
      <c r="C49" s="79" t="s">
        <v>2</v>
      </c>
      <c r="D49" s="62"/>
      <c r="E49" s="94">
        <f>E48</f>
        <v>1</v>
      </c>
      <c r="F49" s="28">
        <f t="shared" ref="F49" si="8">D49*E49</f>
        <v>0</v>
      </c>
      <c r="G49" s="81" t="s">
        <v>25</v>
      </c>
    </row>
    <row r="50" spans="1:7" x14ac:dyDescent="0.25">
      <c r="A50" s="35"/>
      <c r="B50" s="26"/>
      <c r="C50" s="6"/>
      <c r="D50" s="62"/>
      <c r="E50" s="93"/>
      <c r="F50" s="28"/>
      <c r="G50" s="29"/>
    </row>
    <row r="51" spans="1:7" ht="30" x14ac:dyDescent="0.25">
      <c r="A51" s="35">
        <v>5</v>
      </c>
      <c r="B51" s="26" t="s">
        <v>86</v>
      </c>
      <c r="C51" s="6" t="s">
        <v>3</v>
      </c>
      <c r="D51" s="62"/>
      <c r="E51" s="93">
        <v>2</v>
      </c>
      <c r="F51" s="28">
        <f t="shared" si="6"/>
        <v>0</v>
      </c>
      <c r="G51" s="29" t="s">
        <v>6</v>
      </c>
    </row>
    <row r="52" spans="1:7" x14ac:dyDescent="0.25">
      <c r="A52" s="77" t="s">
        <v>78</v>
      </c>
      <c r="B52" s="78" t="s">
        <v>66</v>
      </c>
      <c r="C52" s="79" t="s">
        <v>2</v>
      </c>
      <c r="D52" s="62"/>
      <c r="E52" s="94">
        <f>E51</f>
        <v>2</v>
      </c>
      <c r="F52" s="28">
        <f t="shared" si="6"/>
        <v>0</v>
      </c>
      <c r="G52" s="81" t="s">
        <v>25</v>
      </c>
    </row>
    <row r="53" spans="1:7" x14ac:dyDescent="0.25">
      <c r="A53" s="35"/>
      <c r="B53" s="26"/>
      <c r="C53" s="6"/>
      <c r="D53" s="62"/>
      <c r="E53" s="93"/>
      <c r="F53" s="28"/>
      <c r="G53" s="29"/>
    </row>
    <row r="54" spans="1:7" x14ac:dyDescent="0.25">
      <c r="A54" s="35">
        <v>6</v>
      </c>
      <c r="B54" s="26" t="s">
        <v>8</v>
      </c>
      <c r="C54" s="6" t="s">
        <v>3</v>
      </c>
      <c r="D54" s="62"/>
      <c r="E54" s="93">
        <v>2</v>
      </c>
      <c r="F54" s="28">
        <f t="shared" si="6"/>
        <v>0</v>
      </c>
      <c r="G54" s="29" t="s">
        <v>89</v>
      </c>
    </row>
    <row r="55" spans="1:7" x14ac:dyDescent="0.25">
      <c r="A55" s="77" t="s">
        <v>79</v>
      </c>
      <c r="B55" s="78" t="s">
        <v>66</v>
      </c>
      <c r="C55" s="79" t="s">
        <v>2</v>
      </c>
      <c r="D55" s="62"/>
      <c r="E55" s="80">
        <f>E54</f>
        <v>2</v>
      </c>
      <c r="F55" s="28">
        <f t="shared" ref="F55" si="9">D55*E55</f>
        <v>0</v>
      </c>
      <c r="G55" s="81" t="s">
        <v>25</v>
      </c>
    </row>
    <row r="56" spans="1:7" x14ac:dyDescent="0.25">
      <c r="A56" s="30"/>
      <c r="B56" s="26"/>
      <c r="C56" s="5"/>
      <c r="D56" s="62"/>
      <c r="E56" s="31"/>
      <c r="F56" s="32"/>
      <c r="G56" s="33"/>
    </row>
    <row r="57" spans="1:7" s="53" customFormat="1" ht="15.75" thickBot="1" x14ac:dyDescent="0.3">
      <c r="A57" s="53" t="s">
        <v>33</v>
      </c>
      <c r="C57" s="54"/>
      <c r="D57" s="55"/>
      <c r="E57" s="56"/>
      <c r="F57" s="55"/>
      <c r="G57" s="57"/>
    </row>
    <row r="58" spans="1:7" ht="15.75" thickTop="1" x14ac:dyDescent="0.25">
      <c r="A58" s="36">
        <v>1</v>
      </c>
      <c r="B58" s="21" t="s">
        <v>10</v>
      </c>
      <c r="C58" s="7" t="s">
        <v>9</v>
      </c>
      <c r="D58" s="62"/>
      <c r="E58" s="22">
        <f>E$8+E$12+E$16+E$20+E$24+E$28+E$39+E$42+E$45+E$48+E$51+E$54</f>
        <v>74</v>
      </c>
      <c r="F58" s="28">
        <f t="shared" ref="F58:F64" si="10">D58*E58</f>
        <v>0</v>
      </c>
      <c r="G58" s="24" t="s">
        <v>13</v>
      </c>
    </row>
    <row r="59" spans="1:7" x14ac:dyDescent="0.25">
      <c r="A59" s="37">
        <v>2</v>
      </c>
      <c r="B59" s="26" t="s">
        <v>24</v>
      </c>
      <c r="C59" s="6" t="s">
        <v>9</v>
      </c>
      <c r="D59" s="62"/>
      <c r="E59" s="27">
        <f>E$8+E$12+E$16+E$20+E$24+E$28+E$39+E$42+E$45+E$48+E$51+E$54</f>
        <v>74</v>
      </c>
      <c r="F59" s="28">
        <f t="shared" si="10"/>
        <v>0</v>
      </c>
      <c r="G59" s="29" t="s">
        <v>25</v>
      </c>
    </row>
    <row r="60" spans="1:7" x14ac:dyDescent="0.25">
      <c r="A60" s="37">
        <v>3</v>
      </c>
      <c r="B60" s="26" t="s">
        <v>26</v>
      </c>
      <c r="C60" s="6" t="s">
        <v>9</v>
      </c>
      <c r="D60" s="62"/>
      <c r="E60" s="27">
        <f>E28+E54</f>
        <v>4</v>
      </c>
      <c r="F60" s="28">
        <f t="shared" si="10"/>
        <v>0</v>
      </c>
      <c r="G60" s="29" t="s">
        <v>30</v>
      </c>
    </row>
    <row r="61" spans="1:7" x14ac:dyDescent="0.25">
      <c r="A61" s="37">
        <v>4</v>
      </c>
      <c r="B61" s="26" t="s">
        <v>12</v>
      </c>
      <c r="C61" s="6" t="s">
        <v>9</v>
      </c>
      <c r="D61" s="62"/>
      <c r="E61" s="27">
        <f>E$8+E$12+E$16+E$20+E$24+E$28+E$39+E$42+E$45+E$48+E$51+E$54</f>
        <v>74</v>
      </c>
      <c r="F61" s="28">
        <f t="shared" si="10"/>
        <v>0</v>
      </c>
      <c r="G61" s="29" t="s">
        <v>14</v>
      </c>
    </row>
    <row r="62" spans="1:7" x14ac:dyDescent="0.25">
      <c r="A62" s="37">
        <v>5</v>
      </c>
      <c r="B62" s="26" t="s">
        <v>11</v>
      </c>
      <c r="C62" s="6" t="s">
        <v>9</v>
      </c>
      <c r="D62" s="62"/>
      <c r="E62" s="27">
        <f>E$8+E$12+E$16+E$20+E$24+E$28+E$39+E$42+E$45+E$48+E$51+E$54</f>
        <v>74</v>
      </c>
      <c r="F62" s="28">
        <f t="shared" si="10"/>
        <v>0</v>
      </c>
      <c r="G62" s="29" t="s">
        <v>15</v>
      </c>
    </row>
    <row r="63" spans="1:7" x14ac:dyDescent="0.25">
      <c r="A63" s="37">
        <v>6</v>
      </c>
      <c r="B63" s="26" t="s">
        <v>18</v>
      </c>
      <c r="C63" s="6" t="s">
        <v>9</v>
      </c>
      <c r="D63" s="62"/>
      <c r="E63" s="27">
        <f>E$8+E$12+E$16+E$20+E$24+E$28+E$39+E$42+E$45+E$48+E$51+E$54</f>
        <v>74</v>
      </c>
      <c r="F63" s="28">
        <f t="shared" si="10"/>
        <v>0</v>
      </c>
      <c r="G63" s="29" t="s">
        <v>31</v>
      </c>
    </row>
    <row r="64" spans="1:7" x14ac:dyDescent="0.25">
      <c r="A64" s="37">
        <v>7</v>
      </c>
      <c r="B64" s="26" t="s">
        <v>29</v>
      </c>
      <c r="C64" s="6" t="s">
        <v>9</v>
      </c>
      <c r="D64" s="62"/>
      <c r="E64" s="27">
        <f>E$8+E$12+E$16+E$20+E$24+E$28+E$39+E$42+E$45+E$48+E$51+E$54</f>
        <v>74</v>
      </c>
      <c r="F64" s="28">
        <f t="shared" si="10"/>
        <v>0</v>
      </c>
      <c r="G64" s="29" t="s">
        <v>31</v>
      </c>
    </row>
    <row r="65" spans="1:7" x14ac:dyDescent="0.25">
      <c r="A65" s="30"/>
      <c r="B65" s="30"/>
      <c r="C65" s="5"/>
      <c r="D65" s="62"/>
      <c r="E65" s="31"/>
      <c r="F65" s="32"/>
      <c r="G65" s="33"/>
    </row>
    <row r="66" spans="1:7" s="53" customFormat="1" ht="15.75" thickBot="1" x14ac:dyDescent="0.3">
      <c r="A66" s="53" t="s">
        <v>34</v>
      </c>
      <c r="C66" s="54"/>
      <c r="D66" s="55"/>
      <c r="E66" s="56"/>
      <c r="F66" s="55"/>
      <c r="G66" s="57"/>
    </row>
    <row r="67" spans="1:7" s="21" customFormat="1" ht="15.75" thickTop="1" x14ac:dyDescent="0.25">
      <c r="A67" s="38">
        <v>1</v>
      </c>
      <c r="B67" s="87" t="s">
        <v>84</v>
      </c>
      <c r="C67" s="88" t="s">
        <v>2</v>
      </c>
      <c r="D67" s="89"/>
      <c r="E67" s="90">
        <v>1</v>
      </c>
      <c r="F67" s="23">
        <f t="shared" ref="F67:F73" si="11">D67*E67</f>
        <v>0</v>
      </c>
      <c r="G67" s="24"/>
    </row>
    <row r="68" spans="1:7" s="26" customFormat="1" x14ac:dyDescent="0.25">
      <c r="A68" s="39">
        <v>2</v>
      </c>
      <c r="B68" s="91" t="s">
        <v>90</v>
      </c>
      <c r="C68" s="92" t="s">
        <v>2</v>
      </c>
      <c r="D68" s="89"/>
      <c r="E68" s="93">
        <v>1</v>
      </c>
      <c r="F68" s="28">
        <f t="shared" si="11"/>
        <v>0</v>
      </c>
      <c r="G68" s="29"/>
    </row>
    <row r="69" spans="1:7" s="26" customFormat="1" x14ac:dyDescent="0.25">
      <c r="A69" s="39">
        <v>4</v>
      </c>
      <c r="B69" s="26" t="s">
        <v>10</v>
      </c>
      <c r="C69" s="6" t="s">
        <v>9</v>
      </c>
      <c r="D69" s="62"/>
      <c r="E69" s="27">
        <f>SUM(E$67:E$68)</f>
        <v>2</v>
      </c>
      <c r="F69" s="28">
        <f t="shared" si="11"/>
        <v>0</v>
      </c>
      <c r="G69" s="29" t="s">
        <v>13</v>
      </c>
    </row>
    <row r="70" spans="1:7" s="26" customFormat="1" x14ac:dyDescent="0.25">
      <c r="A70" s="39">
        <v>5</v>
      </c>
      <c r="B70" s="26" t="s">
        <v>24</v>
      </c>
      <c r="C70" s="6" t="s">
        <v>9</v>
      </c>
      <c r="D70" s="62"/>
      <c r="E70" s="27">
        <f>SUM(E$67:E$68)</f>
        <v>2</v>
      </c>
      <c r="F70" s="28">
        <f t="shared" si="11"/>
        <v>0</v>
      </c>
      <c r="G70" s="29" t="s">
        <v>25</v>
      </c>
    </row>
    <row r="71" spans="1:7" s="26" customFormat="1" x14ac:dyDescent="0.25">
      <c r="A71" s="39">
        <v>6</v>
      </c>
      <c r="B71" s="26" t="s">
        <v>38</v>
      </c>
      <c r="C71" s="6" t="s">
        <v>9</v>
      </c>
      <c r="D71" s="62"/>
      <c r="E71" s="27">
        <f>SUM(E$67:E$68)</f>
        <v>2</v>
      </c>
      <c r="F71" s="28">
        <f t="shared" si="11"/>
        <v>0</v>
      </c>
      <c r="G71" s="29" t="s">
        <v>39</v>
      </c>
    </row>
    <row r="72" spans="1:7" s="26" customFormat="1" x14ac:dyDescent="0.25">
      <c r="A72" s="39">
        <v>7</v>
      </c>
      <c r="B72" s="26" t="s">
        <v>22</v>
      </c>
      <c r="C72" s="6" t="s">
        <v>9</v>
      </c>
      <c r="D72" s="63"/>
      <c r="E72" s="27">
        <f>SUM(E$67:E$68)</f>
        <v>2</v>
      </c>
      <c r="F72" s="28">
        <f t="shared" si="11"/>
        <v>0</v>
      </c>
      <c r="G72" s="29" t="s">
        <v>25</v>
      </c>
    </row>
    <row r="73" spans="1:7" s="30" customFormat="1" x14ac:dyDescent="0.25">
      <c r="A73" s="39">
        <v>8</v>
      </c>
      <c r="B73" s="30" t="s">
        <v>80</v>
      </c>
      <c r="C73" s="5" t="s">
        <v>9</v>
      </c>
      <c r="D73" s="63"/>
      <c r="E73" s="31">
        <f>E72</f>
        <v>2</v>
      </c>
      <c r="F73" s="32">
        <f t="shared" si="11"/>
        <v>0</v>
      </c>
      <c r="G73" s="33" t="s">
        <v>81</v>
      </c>
    </row>
    <row r="74" spans="1:7" s="30" customFormat="1" x14ac:dyDescent="0.25">
      <c r="C74" s="5"/>
      <c r="D74" s="62"/>
      <c r="E74" s="31"/>
      <c r="F74" s="32"/>
      <c r="G74" s="33"/>
    </row>
    <row r="75" spans="1:7" s="53" customFormat="1" ht="15.75" thickBot="1" x14ac:dyDescent="0.3">
      <c r="A75" s="53" t="s">
        <v>35</v>
      </c>
      <c r="C75" s="54"/>
      <c r="D75" s="55"/>
      <c r="E75" s="56"/>
      <c r="F75" s="55"/>
      <c r="G75" s="57"/>
    </row>
    <row r="76" spans="1:7" s="41" customFormat="1" ht="15.75" thickTop="1" x14ac:dyDescent="0.25">
      <c r="A76" s="40">
        <v>1</v>
      </c>
      <c r="B76" s="21" t="s">
        <v>20</v>
      </c>
      <c r="C76" s="7" t="s">
        <v>2</v>
      </c>
      <c r="D76" s="64"/>
      <c r="E76" s="22">
        <v>3</v>
      </c>
      <c r="F76" s="23">
        <f t="shared" ref="F76" si="12">D76*E76</f>
        <v>0</v>
      </c>
      <c r="G76" s="24"/>
    </row>
    <row r="77" spans="1:7" x14ac:dyDescent="0.25">
      <c r="A77" s="66"/>
      <c r="B77" s="67"/>
      <c r="C77" s="68"/>
      <c r="D77" s="69"/>
      <c r="E77" s="70"/>
      <c r="F77" s="71"/>
      <c r="G77" s="72"/>
    </row>
    <row r="78" spans="1:7" s="53" customFormat="1" ht="15.75" thickBot="1" x14ac:dyDescent="0.3">
      <c r="A78" s="53" t="s">
        <v>47</v>
      </c>
      <c r="C78" s="54"/>
      <c r="D78" s="55"/>
      <c r="E78" s="56"/>
      <c r="F78" s="55"/>
      <c r="G78" s="57"/>
    </row>
    <row r="79" spans="1:7" s="21" customFormat="1" ht="15.75" thickTop="1" x14ac:dyDescent="0.25">
      <c r="A79" s="74">
        <v>1</v>
      </c>
      <c r="B79" s="21" t="s">
        <v>48</v>
      </c>
      <c r="C79" s="7" t="s">
        <v>2</v>
      </c>
      <c r="D79" s="64"/>
      <c r="E79" s="22">
        <v>50</v>
      </c>
      <c r="F79" s="23">
        <f t="shared" ref="F79:F82" si="13">D79*E79</f>
        <v>0</v>
      </c>
      <c r="G79" s="24"/>
    </row>
    <row r="80" spans="1:7" s="26" customFormat="1" x14ac:dyDescent="0.25">
      <c r="A80" s="75">
        <v>2</v>
      </c>
      <c r="B80" s="26" t="s">
        <v>49</v>
      </c>
      <c r="C80" s="6" t="s">
        <v>2</v>
      </c>
      <c r="D80" s="73"/>
      <c r="E80" s="27">
        <v>5</v>
      </c>
      <c r="F80" s="28">
        <f t="shared" si="13"/>
        <v>0</v>
      </c>
      <c r="G80" s="29"/>
    </row>
    <row r="81" spans="1:7" s="26" customFormat="1" x14ac:dyDescent="0.25">
      <c r="A81" s="75">
        <v>3</v>
      </c>
      <c r="B81" s="26" t="s">
        <v>51</v>
      </c>
      <c r="C81" s="6" t="s">
        <v>2</v>
      </c>
      <c r="D81" s="73"/>
      <c r="E81" s="27">
        <v>10</v>
      </c>
      <c r="F81" s="28">
        <f t="shared" si="13"/>
        <v>0</v>
      </c>
      <c r="G81" s="29"/>
    </row>
    <row r="82" spans="1:7" s="26" customFormat="1" x14ac:dyDescent="0.25">
      <c r="A82" s="75">
        <v>4</v>
      </c>
      <c r="B82" s="26" t="s">
        <v>50</v>
      </c>
      <c r="C82" s="6" t="s">
        <v>2</v>
      </c>
      <c r="D82" s="73"/>
      <c r="E82" s="27">
        <v>5</v>
      </c>
      <c r="F82" s="28">
        <f t="shared" si="13"/>
        <v>0</v>
      </c>
      <c r="G82" s="29"/>
    </row>
    <row r="83" spans="1:7" s="42" customFormat="1" ht="15.75" thickBot="1" x14ac:dyDescent="0.3">
      <c r="A83" s="76"/>
      <c r="C83" s="9"/>
      <c r="D83" s="65"/>
      <c r="E83" s="43"/>
      <c r="F83" s="44"/>
      <c r="G83" s="45"/>
    </row>
    <row r="84" spans="1:7" s="46" customFormat="1" ht="15.75" thickBot="1" x14ac:dyDescent="0.3">
      <c r="A84" s="46" t="s">
        <v>40</v>
      </c>
      <c r="C84" s="47"/>
      <c r="D84" s="48"/>
      <c r="E84" s="49"/>
      <c r="F84" s="48">
        <f>SUM(F8:F83)</f>
        <v>0</v>
      </c>
      <c r="G84" s="58" t="s">
        <v>44</v>
      </c>
    </row>
    <row r="85" spans="1:7" ht="15.75" thickTop="1" x14ac:dyDescent="0.25"/>
  </sheetData>
  <sheetProtection algorithmName="SHA-512" hashValue="8gIB22sA3zGs9z5CnJrSMsH9PvjMoU2V5GJbWIVZa7S5iIqaop/8rjNX3pjaV+rzvtsPrS78RKV1PnmSgVa5rg==" saltValue="HExt1ZLu8AiEjQ4uS1egVg==" spinCount="100000" sheet="1" objects="1" scenarios="1"/>
  <mergeCells count="3">
    <mergeCell ref="B3:G3"/>
    <mergeCell ref="B4:G4"/>
    <mergeCell ref="C5:G5"/>
  </mergeCells>
  <dataValidations count="1">
    <dataValidation type="list" allowBlank="1" showInputMessage="1" showErrorMessage="1" sqref="C79:C82 C76:C77 C8:C37 C39:C56 C58:C65 C67:C74">
      <formula1>"Muss,Kann,Option"</formula1>
    </dataValidation>
  </dataValidations>
  <pageMargins left="0.7" right="0.7" top="0.75" bottom="0.75" header="0.3" footer="0.3"/>
  <pageSetup paperSize="8" scale="82" fitToHeight="0" orientation="landscape" r:id="rId1"/>
  <headerFooter>
    <oddHeader>&amp;L&amp;"-,Fett"Rahmenvereinbarung Busse
Los 1: Busse&amp;R&amp;G</oddHeader>
    <oddFooter>&amp;L&amp;D&amp;RSeite &amp;P / &amp;N</oddFooter>
  </headerFooter>
  <rowBreaks count="2" manualBreakCount="2">
    <brk id="37" max="6" man="1"/>
    <brk id="74" max="6" man="1"/>
  </rowBreaks>
  <ignoredErrors>
    <ignoredError sqref="E60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Leistungsverzeichnis</vt:lpstr>
      <vt:lpstr>Leistungsverzeichnis!Druckbereich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2026-06-16T08:47:35Z</dcterms:modified>
</cp:coreProperties>
</file>